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poloha\Desktop\OD 10.04.2026\VO-ZUKIB\PRIPRAVA\Špecifikácia, zmluva a podmienky účasti-PTK\"/>
    </mc:Choice>
  </mc:AlternateContent>
  <xr:revisionPtr revIDLastSave="0" documentId="13_ncr:1_{C6923494-5994-44AA-A8FF-A9B797C7B97F}" xr6:coauthVersionLast="47" xr6:coauthVersionMax="47" xr10:uidLastSave="{00000000-0000-0000-0000-000000000000}"/>
  <bookViews>
    <workbookView xWindow="-103" yWindow="-103" windowWidth="16663" windowHeight="8743" tabRatio="850" xr2:uid="{00000000-000D-0000-FFFF-FFFF00000000}"/>
  </bookViews>
  <sheets>
    <sheet name="PDU RACK" sheetId="1" r:id="rId1"/>
    <sheet name="Server pre Virtualizaciu" sheetId="2" r:id="rId2"/>
    <sheet name="AD Server" sheetId="3" r:id="rId3"/>
    <sheet name="Diskové pole" sheetId="4" r:id="rId4"/>
    <sheet name="Virtualizacna platforma" sheetId="5" r:id="rId5"/>
    <sheet name="SW Zálohovanie" sheetId="6" r:id="rId6"/>
    <sheet name="Analýza, Implementácia a Post-i" sheetId="8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7" i="8" l="1"/>
  <c r="B6" i="8"/>
  <c r="B8" i="8" s="1"/>
  <c r="B7" i="6"/>
  <c r="B8" i="6" s="1"/>
  <c r="B7" i="5"/>
  <c r="B8" i="5" s="1"/>
  <c r="B17" i="4"/>
  <c r="B18" i="4" s="1"/>
  <c r="B18" i="3"/>
  <c r="B19" i="3" s="1"/>
  <c r="B18" i="2"/>
  <c r="B19" i="2" s="1"/>
  <c r="B11" i="1"/>
  <c r="B12" i="1" s="1"/>
</calcChain>
</file>

<file path=xl/sharedStrings.xml><?xml version="1.0" encoding="utf-8"?>
<sst xmlns="http://schemas.openxmlformats.org/spreadsheetml/2006/main" count="157" uniqueCount="94">
  <si>
    <t>1.0 Racková skriňa</t>
  </si>
  <si>
    <t>Parameter</t>
  </si>
  <si>
    <t>Typ/parameter - minimalna hodnota/ks</t>
  </si>
  <si>
    <t>Uchádzačom ponúkané parametre (Uchádzač uvedie ku každej položke minimálne odpoveď áno/nie. V prípade, že uchádzač ponúka kvalitatívne vyšší parameter, tak ho špecifikuje)</t>
  </si>
  <si>
    <t xml:space="preserve">Značka/model: </t>
  </si>
  <si>
    <t>Typ</t>
  </si>
  <si>
    <t>Racková skriňa enterprise  42U + 2x PDU 32A</t>
  </si>
  <si>
    <t>Rozmer</t>
  </si>
  <si>
    <t>min. 600 mm x 1 070 mm</t>
  </si>
  <si>
    <t>Farba</t>
  </si>
  <si>
    <t>čierna</t>
  </si>
  <si>
    <t>Maximálna váha (kapacita)</t>
  </si>
  <si>
    <t>min. 1300 kg - max. 1600 kg</t>
  </si>
  <si>
    <t>Príslušenstvo</t>
  </si>
  <si>
    <t>2x rackové  PDU od výrobcu ponúkaného modelu, min. 0U, 1PH, min. 7.4kW 230V 32A, min. 36 zásuviek typu C13 a min. 6 zásuviek typu C19
súprava bočných panelov na uzavretie bočných strán serverového racku
uzamykateľná zásuvka o veľkosti 2U</t>
  </si>
  <si>
    <t>Záručná lehota</t>
  </si>
  <si>
    <t>48 mesiacov</t>
  </si>
  <si>
    <t>Cena za 1 ks bez DPH</t>
  </si>
  <si>
    <t>Cena za 1 ks s DPH 23%</t>
  </si>
  <si>
    <t>Celková cena za 1 ks s DPH</t>
  </si>
  <si>
    <t>Uchádzač vyplní všetky žltým vyznačené polia.</t>
  </si>
  <si>
    <t>1.1 Server pre Virtualizáciu</t>
  </si>
  <si>
    <t>Základná špecifikácia</t>
  </si>
  <si>
    <t>1U umiestniteľný do štandardného 19" technologického stojana, dodaný s príslušenstvom na montáž do stojana, vrátane ramena na vedenie káblov</t>
  </si>
  <si>
    <t>Procesor</t>
  </si>
  <si>
    <t>osadený 2 x min. 16 jadrový CPU typu x86 s min. 3.2GHz v základnej frekvencii, min. 16 jadier / 32 vlákien na procesor, cache min. 72 MB L3, podpora DDR5 pamätí s rýchlosťou min. 6400 MT/s (pri konfigurácii 1 DIMM per channel), TDP max. 250W. Výkonnosť plne osadeného servera minimálne 388 bodov podľa benchmarku SPECrate®2017_fp_base. Hodnota benchmarku musí byť verejne overiteľná a dostupná na stránke www.spec.org.</t>
  </si>
  <si>
    <t>Pamäť</t>
  </si>
  <si>
    <t>Diskový priestor</t>
  </si>
  <si>
    <t>Server musí podporovať budúce rozšírenie na minimálne 8 ks 2,5" diskov typu hot-swap (alebo ekvivalentnú diskovú konfiguráciu podporujúcu minimálne 8 ks diskov, napr. EDSFF E3.S).
V základnej konfigurácii musia byť osadené minimálne 2 ks SSD diskov typu M.2 NVMe (alebo ekvivalentné boot-optimized úložisko), každý s kapacitou minimálne 480 GB, zapojené v hardvérovom RAID 1.</t>
  </si>
  <si>
    <t>Porty</t>
  </si>
  <si>
    <t>2x sieťová karta s 2x 10/25GbE SFP28 portami vratanie univerzalnych 10/25Gbps transcieverov typu multimode</t>
  </si>
  <si>
    <t>Minimálne 2x PCIe 5.0 sloty, plus minimálne 1 slot typu OCP 3.0 alebo ekvivalentné rozširujúce sloty pre sieťové adaptéry.</t>
  </si>
  <si>
    <t>Vpredu: minimálne 1x USB 3 (5 Gb/s) port, voliteľný video port (VGA alebo DisplayPort).
Zadná strana: minimálne 2x USB 3 (5 Gb/s) porty, 1x VGA video port, 1x RJ-45 1GbE dedikovaný port pre vzdialenú správu (out-of-band management) nezávislý na OS.
Všetky porty musia byť natívne osadené v chassis servera, použitie externých USB hubov alebo rozšírení nie je povolené.</t>
  </si>
  <si>
    <t>Napájanie</t>
  </si>
  <si>
    <t>Redundantné, AC hot-swap zdroje (konfigurácia 1+1), minimálne 1100W na zdroj, minimálne s certifikáciou 80 Plus Platinum (alebo vyššou, napr. Titanium).</t>
  </si>
  <si>
    <t>Chladenie</t>
  </si>
  <si>
    <t xml:space="preserve">Redundatné, hot-swap interné ventilátory, </t>
  </si>
  <si>
    <t>Manažment</t>
  </si>
  <si>
    <t>Samostatný dedikovaný RJ45 manažovací port nezávislý na OS (out-of-band management) poskytujúci nasledujúce funkcie a vlastnosti:
- plnohodnotný vzdialený prístup na obrazovku OS cez HTML5 rozhranie (bez nutnosti Java alebo ActiveX plug-inov),
- pripojenie vzdialených médií po sieti (virtual media / remote console),
- dvojfaktorová autentifikácia, možnosť integrácie s AD/LDAP,
- sledovanie hardvérových senzorov (teplota, napätie, stav, chybové senzory),
- možnosť zasielania a vyhodnocovania telemetrických údajov v manažovacom nástroji výrobcu HW (cloudovom alebo on-premise),
- možnosť integrácie s VMware vCenter prostredníctvom vendorom dodávaného plug-inu alebo ekvivalentnej integrácie.
Požadované funkcie a vlastnosti musia byť zalicencované na celé obdobie definovanej záruky.</t>
  </si>
  <si>
    <t>Manažovací SW</t>
  </si>
  <si>
    <t>Jednotný manažovací softvér výrobcu zariadenia (on-premise alebo cloudový) zalicencovaný pre celé prostredie, ktorý umožňuje správu a monitorovanie serverov a diskového poľa dodávaných v rámci zákazky, vrátane:
- vyhľadávania, sťahovania a aplikovania balíčkov pre upgrade firmvéru zo stránok vendora HW,
- samotného upgradu firmvéru s možnosťou jeho plánovania v rámci kalendára,
- automatického nahlasovania chýb a otvárania supportných prípadov u vendora HW (call-home).
Požadované funkcionality a prístup k aktualizáciám musia byť poskytované minimálne na dobu definovanej záruky.</t>
  </si>
  <si>
    <t>Požadované práce v cene dodávky</t>
  </si>
  <si>
    <t>Prevzatie zabalených zariadení
Vybalenie zriadení
Montáž zariadení do rackov
Odvoz  a likvidácia obalových materiálov
Kontrola stavu po spustení
Inicializačné spustenie zariadení</t>
  </si>
  <si>
    <t>Záruka</t>
  </si>
  <si>
    <t>4 roky priamo od výrobcu zariadenia. Reakcia servisného technika na mieste inštalácie najneskôr do 4 hodín od nahlásenia poruchy (onsite response 4 hour). Servis bude poskytovaný v mieste inštalácie. Nahlasovanie poruchy v režime 24x7x365 (24 hodín denne, 7 dní v týždni, vrátane sviatkov). Nahlasovanie porúch priamo u výrobcu zariadenia aj na hardvér aj na nástroje pre správu systému. Prístup k aktualizáciám ovládačov a firmvéru musí byť dostupný aj po uplynutí záručnej doby servera.</t>
  </si>
  <si>
    <t>1.2 AD Server</t>
  </si>
  <si>
    <t>1U umiestniteľný do štandardného 19" technologického stojana, dodaný s príslušenstvom na montáž do stojana</t>
  </si>
  <si>
    <t>osadený 1 x min. 8 jadrový CPU typu x86 s min. 2.7GHz v základnej frekvencii. Výkonnosť plne osadeného servera minimálne 83 bodov podľa benchmarku SPECrate®2017_fp_base. Hodnota benchmarku musí byť verejne overiteľná a dostupná na stránke www.spec.org.</t>
  </si>
  <si>
    <t>Osadené minimálne 1 x 16GB DDR5 RDIMM (min. 4800 MT/s), rozšíriteľné do minimálne 4 DIMM slotov. Podpora ECC (Error-Correcting Code).</t>
  </si>
  <si>
    <t>480GB SATA v RAID1</t>
  </si>
  <si>
    <t>1x sieťová karta s 2x 10/25GbE SFP28 portami vrátane univerzálnych 10/25Gbps transceiverov typu multimode.
1x sieťová karta s 2x 1GbE Base-T portami.</t>
  </si>
  <si>
    <t>Celkovo min. 2x PCIe slot</t>
  </si>
  <si>
    <t>Predná strana: min. 1x port USB 3.x, voliteľný port VGA.
Zadná strana: min. 2x porty USB 3.x, 1x VGA video port, 1x dedikovaný sieťový port RJ-45 pre vzdialenú správu systémov (nezávislý na OS), 1x sériový port (COM alebo DB-9, voliteľne).</t>
  </si>
  <si>
    <t>Redundantné, AC hot-swap zdroje (konfigurácia 1+1), minimálne 600W na zdroj, minimálne s certifikáciou 80 Plus Platinum.</t>
  </si>
  <si>
    <t>Redundatné, hot-swap interné ventilátory</t>
  </si>
  <si>
    <t>Samostatný dedikovaný RJ45 manažovací port nezávislý na OS (out-of-band management) poskytujúci nasledujúce funkcie a vlastnosti:
- plnohodnotný vzdialený prístup na obrazovku OS cez HTML5 rozhranie (bez nutnosti Java alebo ActiveX plug-inov),
- pripojenie vzdialených médií po sieti (virtual media / remote console),
- dvojfaktorová autentifikácia, možnosť integrácie s AD/LDAP,
- sledovanie hardvérových senzorov (teplota, napätie, stav, chybové senzory),
- možnosť zasielania a vyhodnocovania telemetrických údajov v manažovacom nástroji výrobcu HW (cloudovom alebo on-premise).
Požadované funkcie a vlastnosti musia byť zalicencované na celé obdobie definovanej záruky.</t>
  </si>
  <si>
    <t>Prevzatie zabalených zariadení
Vybalenie zriadení
Montáž zariadení do rackov
odvoz  a likvidácia obalových materiálov
Kontrola stavu po spustení
Inicializačné spustenie zariadení</t>
  </si>
  <si>
    <t>1.3 Diskové pole</t>
  </si>
  <si>
    <t>All-flash / end-to-end NVMe diskové pole s dvomi kontrolérmi (dual-controller), veľkosť základnej jednotky max. 2U (montovateľná do štandardnej 19" rackovej skrine).</t>
  </si>
  <si>
    <t>Redundantné kontroléry v režime active/active (aktív/aktív). Pri výpadku jedného kontroléra nesmie dôjsť k prerušeniu dostupnosti dát.</t>
  </si>
  <si>
    <t>Celková hostiteľská konektivita minimálne 16 portov 10/25 Gb Ethernet (alebo ekvivalentná kombinácia portov), vrátane minimálne 8 ks 25Gbps SFP28 transceiverov typu multimode.</t>
  </si>
  <si>
    <t xml:space="preserve">redundantné napájacie zdroje </t>
  </si>
  <si>
    <t>Kapacita diskového poľa pre dáta v Tier1 minimálne 118 TiB čistej využiteľnej kapacity (po aplikácii RAID ochrany, pred deduplikáciou/kompresiou), tvorená NVMe Flash diskovými modulmi s jednotkovou raw kapacitou minimálne 15 TB. Ochrana dát v režime RAID 6 alebo technologicky ekvivalentnou ochranou (napr. Dynamic RAID, distribuovaný RAID) s odolnosťou voči výpadku minimálne 2 diskov v rámci jednej diskovej skupiny. Diskové pole musí umožňovať rozšírenie o ďalšie disky rovnakého typu bez nutnosti výmeny kontrolérov.</t>
  </si>
  <si>
    <t xml:space="preserve">Systémová pamäť </t>
  </si>
  <si>
    <t>Minimálne 256 GB systémovej cache pamäte na jeden HA pár kontrolérov (alebo ekvivalentná konfigurácia pamäte a NVRAM/write cache modulov zabezpečujúca výkonnostné požiadavky a ochranu dát).</t>
  </si>
  <si>
    <t>Podporovane a zalicencionovane protokoly</t>
  </si>
  <si>
    <t>Diskové pole musí natívne podporovať nasledujúce hostiteľské protokoly (licencie zahrnuté v cene dodávky):
Block access (SAN): iSCSI, Fibre Channel (FC), NVMe over FC (NVMe/FC) alebo ekvivalentný NVMe-oF protokol.
File access (NAS): NFS (v3 a v4) a CIFS/SMB v2/v3 - natívna podpora (nie cez externý gateway/bránu).
Objektový protokol S3 (Amazon S3 kompatibilný) - natívna podpora alebo podpora prostredníctvom riešenia dodávaného tým istým výrobcom je hodnotená ako výhoda / kvalitatívne vyšší parameter.</t>
  </si>
  <si>
    <t xml:space="preserve">Podporované funkcionality </t>
  </si>
  <si>
    <t>Diskové pole musí natívne podporovať nasledujúce funkcionality (všetky zalicencované v cene dodávky):
- Thin provisioning,
- inline kompresia dát,
- inline deduplikácia dát,
- ďalšie technológie redukcie dát (napr. kompakcia, pattern matching, zero-detection alebo ekvivalentná technológia redukujúca objem uložených dát),
- dynamické rozširovanie kapacity bez prerušenia prevádzky,
- kvalita služieb (QoS) s možnosťou definície výkonnostných limitov a priorít per volume/aplikácia (statická aj dynamická/adaptívna QoS),
- šifrovanie dát v režime data-at-rest (AES-256 alebo ekvivalent),
- snapshoty a thin-clones.</t>
  </si>
  <si>
    <t>Servisná podpora HW/SW</t>
  </si>
  <si>
    <t>4 roky priamo od výrobcu zariadenia. Reakcia servisného technika na mieste inštalácie najneskôr do 4 hodín od nahlásenia poruchy (onsite response 4 hour). Servis bude poskytovaný v mieste inštalácie. Nahlasovanie poruchy v režime 24x7x365 (24 hodín denne, 7 dní v týždni, vrátane sviatkov). Nahlasovanie porúch priamo u výrobcu zariadenia aj na hardvér aj na nástroje pre správu systému. Prístup k aktualizáciám ovládačov a firmvéru musí byť dostupný aj po uplynutí záručnej doby zariadenia.</t>
  </si>
  <si>
    <t>1.4 Virtualizačná platforma</t>
  </si>
  <si>
    <t>Licencia VMware Cloud Foundation pre celkový počet CPU jadier v dodávanom prostredí (minimálne 16 jadier na každý fyzický CPU procesor).
Licencia musí zahŕňať komponenty platformy VMware Cloud Foundation potrebné pre prevádzku virtualizačného prostredia vrátane: VMware vSphere, VMware vCenter Server, VMware vSAN a
VMware NSX. (odôvodnenie požiadavky: Požiadavka na zakúpenie virtualizačnej platformy VMware  je odôvodnená potrebou zabezpečiť kompatibilitu s existujúcou infraštruktúrou, kde je táto technológia už nasadená. Udržanie jednotného prostredia umožňuje centrálnu správu a jednoduchšie monitorovanie celej infraštruktúry prostredníctvom jedného nástroja, čo šetrí čas a minimalizuje potrebu vzdelávania personálu na nové systémy. VMware vSphere poskytuje aj vysoký výkon a škálovateľnosť, čím podporuje náročné virtualizačné úlohy v súlade so štandardmi aktuálneho prostredia. Okrem toho, jednotná platforma zjednodušuje migrácie a zálohovanie, čím zabezpečuje kontinuitu prevádzky a efektívne riadenie nákladov. Tieto faktory odôvodňujú požiadavku na licencovanie riešenia VMware v rámci celého IT prostredia.)</t>
  </si>
  <si>
    <t>Licencia a podpora 48 mesiacov</t>
  </si>
  <si>
    <t>1.5 SW Zálohovanie</t>
  </si>
  <si>
    <t>Licencia Veeam Backup &amp; Replication Enterprise Plus formou subscription na 80 VMs pre zálohovanie dodávaného virtualizačného prostredia, licencovaná podľa počtu chránených workloadov (VM) alebo podľa počtu CPU socketov hostiteľských serverov.
(odôvodnenie požiadavky: uvedená licencia je potrebná z dôvodu kompatibility s existujúcim prostredím)
Odôvodnenie požiadavky na licencie Veeam Backup and Replication Enterprise Plus pre dodávaný počet CPU na virtualizačných serveroch: uvedené licencie verejný obstarávateľ vlastní a sú aktuálne platné na primárnej infraštruktúre. Na zaistenie jednotného prostredia, efektívnej správy a kompatibility zálohovacích procesov potrebuje verejný obstarávateľ rovnaké licencie aj pre sekundárnu infraštruktúru. Toto zabezpečí konzistentnosť v zálohovacej architektúre, umožní centrálnu správu a optimalizuje obnovu dát v prípade potreby, čím sa zjednoduší správa celého prostredia a zlepší sa bezpečnosť a spoľahlivosť zálohovania.</t>
  </si>
  <si>
    <t>Typ/parameter - minimalna hodnota/MDs</t>
  </si>
  <si>
    <r>
      <rPr>
        <b/>
        <sz val="11"/>
        <color theme="1"/>
        <rFont val="Calibri"/>
        <family val="2"/>
        <charset val="238"/>
      </rPr>
      <t xml:space="preserve">Uchádzačom ponúkané parametre </t>
    </r>
    <r>
      <rPr>
        <i/>
        <sz val="11"/>
        <color theme="1"/>
        <rFont val="Calibri"/>
        <family val="2"/>
        <charset val="238"/>
      </rPr>
      <t>(Uchádzač uvedie ku každej položke minimálne odpoveď áno/nie. V prípade, že uchádzač ponúka kvalitatívne vyšší parameter, tak ho špecifikuje)</t>
    </r>
  </si>
  <si>
    <t>Špecifikácia</t>
  </si>
  <si>
    <t>1.6 Analýza, Implementácia a Post-implementácia</t>
  </si>
  <si>
    <t>Osadené minimálne 16 x 32GB DDR5 RDIMM (spolu min. 512 GB), rýchlosť minimálne 6400 MT/s pri konfigurácii 1 DIMM per channel (1DPC). Server musí disponovať celkovo minimálne 32 DIMM slotmi (16 na každý procesor). Pri plnom osadení 32 DIMM (2DPC) je akceptovateľná rýchlosť minimálne 5200 MT/s (v súlade so špecifikáciou platformy Intel Xeon 6 alebo ekvivalent). Maximálna škálovateľnosť pamäte servera minimálne 4 TB. Podpora ECC (Error-Correcting Code).</t>
  </si>
  <si>
    <t>Cena v eur za 1 ks bez DPH</t>
  </si>
  <si>
    <t>Cena v eur za 1 ks s DPH 23%</t>
  </si>
  <si>
    <t>Celková cena v eur za 5 ks s DPH</t>
  </si>
  <si>
    <t>Celková cena v eur za 1 ks s DPH</t>
  </si>
  <si>
    <t>Podpora minimálne nasledujúcich variantov hostiteľskej konektivity (voliteľne rozšíriteľná podľa potreby Objednávateľa):
- minimálne 8x 32/64 Gb/s Fibre Channel (s podporou FC-SCSI aj NVMe/FC), alebo
- minimálne 8x 10/25 Gb/s Ethernet (iSCSI, NVMe/TCP alebo NVMe RDMA), alebo
- minimálne 4x 100 Gb/s Ethernet (iSCSI, NVMe/TCP alebo NVMe RDMA).</t>
  </si>
  <si>
    <t>Jednotný manažovací softvér výrobcu zariadenia spravovaný on-premise (lokálne v infraštruktúre Objednávateľa) zalicencovaný pre celé prostredie, ktorý umožňuje centrálnu správu a monitorovanie serverov a diskového poľa dodávaných v rámci zákazky. Manažment musí fungovať nezávisle od externej cloudovej služby výrobcu (bez nutnosti pripojenia na internet pre základnú správu a monitorovanie). Cloudový manažment alebo cloud telemetria výrobcu HW môže byť poskytovaná ako doplnková funkcionalita, nesmie však byť jedinou formou správy. Manažment musí podporovať prístup cez webové HTML5 rozhranie (bez Java/ActiveX) a REST API pre automatizáciu.</t>
  </si>
  <si>
    <t>Služby spojené s kompletnou implementáciou, otestovaním, nasadením a post-implemantáciou zálohovacej technológie, najmä analytické práce, detailný návrh riešenia a profesional services v zmysle Prílohy č. 1, Prílohy č. 2 a Prílohy č. 5c zmluvy, ako aj ďalšie služby, ktoré tvoria predmet zmluvy vo vzťahu ku cleanroom technológii a nie sú vyslovene uvedené v ostatných hárkoch tejto Prílohy č.5c zmluvy.</t>
  </si>
  <si>
    <t>Cena za 1 MD v eur bez DPH</t>
  </si>
  <si>
    <t>Cena za 1 MD v eur s DPH 23%</t>
  </si>
  <si>
    <t>Celková cena v eur bez DPH</t>
  </si>
  <si>
    <t>Celková cena v eur s DPH</t>
  </si>
  <si>
    <t>Uchádzač uvedie maximálny počet človekodní (ČD) potrebných na realizáciu cleanroom technológie, vrátane 15 ČD potrebných na zabezpečenie professional services*.</t>
  </si>
  <si>
    <t>* Počet 15 ČD za professional services je určený iba na účely naceňovania. Konkrétny počet ČD professional services vo vzťahu ku cleanroom technológii bude uvedený až v objednávke vystavenej na základe zmluvy.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</si>
</sst>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€&quot;"/>
    <numFmt numFmtId="165" formatCode="#,##0.00\ &quot;€&quot;"/>
  </numFmts>
  <fonts count="18" x14ac:knownFonts="1">
    <font>
      <sz val="11"/>
      <color theme="1"/>
      <name val="Calibri"/>
      <family val="2"/>
      <charset val="1"/>
    </font>
    <font>
      <sz val="11"/>
      <color rgb="FF000000"/>
      <name val="Times New Roman"/>
      <family val="1"/>
      <charset val="238"/>
    </font>
    <font>
      <sz val="10"/>
      <color rgb="FF000000"/>
      <name val="Arial"/>
      <family val="2"/>
      <charset val="238"/>
    </font>
    <font>
      <b/>
      <sz val="18"/>
      <color theme="1"/>
      <name val="Times New Roman"/>
      <family val="1"/>
      <charset val="238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Times New Roman"/>
      <family val="1"/>
      <charset val="238"/>
    </font>
    <font>
      <sz val="10"/>
      <color theme="1"/>
      <name val="Arial"/>
      <family val="2"/>
      <charset val="238"/>
    </font>
    <font>
      <sz val="11"/>
      <name val="Times New Roman"/>
      <family val="1"/>
      <charset val="238"/>
    </font>
    <font>
      <sz val="11"/>
      <color rgb="FFFF0000"/>
      <name val="Calibri"/>
      <family val="2"/>
      <charset val="1"/>
    </font>
    <font>
      <b/>
      <sz val="11"/>
      <color theme="1"/>
      <name val="Times New Roman"/>
      <family val="1"/>
      <charset val="238"/>
    </font>
    <font>
      <sz val="11"/>
      <name val="Times New Roman"/>
      <family val="1"/>
      <charset val="1"/>
    </font>
    <font>
      <sz val="10"/>
      <name val="Arial"/>
      <family val="2"/>
      <charset val="238"/>
    </font>
    <font>
      <b/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38"/>
    </font>
    <font>
      <i/>
      <sz val="11"/>
      <color theme="1"/>
      <name val="Calibri"/>
      <family val="2"/>
      <charset val="238"/>
    </font>
    <font>
      <i/>
      <sz val="11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8" tint="0.79989013336588644"/>
        <bgColor rgb="FFCCFFFF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rgb="FFFFFFCC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71">
    <xf numFmtId="0" fontId="0" fillId="0" borderId="0" xfId="0"/>
    <xf numFmtId="0" fontId="6" fillId="0" borderId="3" xfId="0" applyFont="1" applyBorder="1" applyAlignment="1">
      <alignment horizontal="left" vertical="center" wrapText="1"/>
    </xf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4" xfId="0" applyFont="1" applyBorder="1" applyAlignment="1" applyProtection="1">
      <alignment horizontal="left" vertical="center" wrapText="1"/>
      <protection locked="0"/>
    </xf>
    <xf numFmtId="0" fontId="5" fillId="3" borderId="4" xfId="0" applyFont="1" applyFill="1" applyBorder="1" applyAlignment="1">
      <alignment vertical="center"/>
    </xf>
    <xf numFmtId="0" fontId="9" fillId="0" borderId="0" xfId="0" applyFont="1"/>
    <xf numFmtId="0" fontId="8" fillId="4" borderId="3" xfId="0" applyFont="1" applyFill="1" applyBorder="1" applyAlignment="1" applyProtection="1">
      <alignment horizontal="left" vertical="center" wrapText="1"/>
      <protection locked="0"/>
    </xf>
    <xf numFmtId="0" fontId="5" fillId="3" borderId="3" xfId="0" applyFont="1" applyFill="1" applyBorder="1" applyAlignment="1">
      <alignment vertical="center"/>
    </xf>
    <xf numFmtId="0" fontId="8" fillId="0" borderId="3" xfId="0" applyFont="1" applyBorder="1" applyAlignment="1" applyProtection="1">
      <alignment horizontal="left" vertical="center" wrapText="1"/>
      <protection locked="0"/>
    </xf>
    <xf numFmtId="0" fontId="6" fillId="0" borderId="3" xfId="0" applyFont="1" applyBorder="1" applyAlignment="1" applyProtection="1">
      <alignment horizontal="left" vertical="center" wrapText="1"/>
      <protection locked="0"/>
    </xf>
    <xf numFmtId="0" fontId="6" fillId="0" borderId="5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164" fontId="0" fillId="0" borderId="0" xfId="0" applyNumberFormat="1"/>
    <xf numFmtId="0" fontId="4" fillId="0" borderId="0" xfId="0" applyFont="1" applyAlignment="1">
      <alignment vertical="center"/>
    </xf>
    <xf numFmtId="0" fontId="7" fillId="3" borderId="3" xfId="0" applyFont="1" applyFill="1" applyBorder="1" applyAlignment="1">
      <alignment wrapText="1"/>
    </xf>
    <xf numFmtId="0" fontId="11" fillId="0" borderId="3" xfId="0" applyFont="1" applyBorder="1" applyAlignment="1" applyProtection="1">
      <alignment horizontal="left" vertical="center" wrapText="1"/>
      <protection locked="0"/>
    </xf>
    <xf numFmtId="0" fontId="11" fillId="0" borderId="1" xfId="0" applyFont="1" applyBorder="1" applyAlignment="1" applyProtection="1">
      <alignment horizontal="left" vertical="center" wrapText="1"/>
      <protection locked="0"/>
    </xf>
    <xf numFmtId="0" fontId="7" fillId="3" borderId="1" xfId="0" applyFont="1" applyFill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7" fillId="3" borderId="3" xfId="0" applyFont="1" applyFill="1" applyBorder="1"/>
    <xf numFmtId="0" fontId="6" fillId="0" borderId="1" xfId="0" applyFont="1" applyBorder="1" applyAlignment="1" applyProtection="1">
      <alignment horizontal="left" vertical="center" wrapText="1"/>
      <protection locked="0"/>
    </xf>
    <xf numFmtId="0" fontId="7" fillId="3" borderId="1" xfId="0" applyFont="1" applyFill="1" applyBorder="1"/>
    <xf numFmtId="0" fontId="12" fillId="0" borderId="0" xfId="0" applyFont="1" applyAlignment="1">
      <alignment wrapText="1"/>
    </xf>
    <xf numFmtId="0" fontId="8" fillId="3" borderId="1" xfId="0" applyFont="1" applyFill="1" applyBorder="1" applyAlignment="1">
      <alignment wrapText="1"/>
    </xf>
    <xf numFmtId="0" fontId="6" fillId="0" borderId="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left" vertical="center" wrapText="1"/>
    </xf>
    <xf numFmtId="0" fontId="13" fillId="0" borderId="0" xfId="0" applyFont="1"/>
    <xf numFmtId="0" fontId="2" fillId="0" borderId="0" xfId="0" applyFont="1" applyAlignment="1">
      <alignment wrapText="1"/>
    </xf>
    <xf numFmtId="0" fontId="6" fillId="3" borderId="3" xfId="0" applyFont="1" applyFill="1" applyBorder="1" applyAlignment="1">
      <alignment wrapText="1"/>
    </xf>
    <xf numFmtId="0" fontId="6" fillId="3" borderId="1" xfId="0" applyFont="1" applyFill="1" applyBorder="1" applyAlignment="1">
      <alignment wrapText="1"/>
    </xf>
    <xf numFmtId="0" fontId="6" fillId="0" borderId="0" xfId="0" applyFont="1" applyAlignment="1">
      <alignment wrapText="1"/>
    </xf>
    <xf numFmtId="0" fontId="3" fillId="0" borderId="0" xfId="1" applyFont="1" applyAlignment="1">
      <alignment vertical="center" wrapText="1"/>
    </xf>
    <xf numFmtId="0" fontId="15" fillId="0" borderId="0" xfId="1" applyFont="1" applyAlignment="1">
      <alignment wrapText="1"/>
    </xf>
    <xf numFmtId="0" fontId="14" fillId="0" borderId="0" xfId="1"/>
    <xf numFmtId="0" fontId="4" fillId="5" borderId="1" xfId="1" applyFont="1" applyFill="1" applyBorder="1" applyAlignment="1">
      <alignment vertical="center" wrapText="1"/>
    </xf>
    <xf numFmtId="0" fontId="5" fillId="5" borderId="1" xfId="1" applyFont="1" applyFill="1" applyBorder="1" applyAlignment="1">
      <alignment vertical="center" wrapText="1"/>
    </xf>
    <xf numFmtId="0" fontId="6" fillId="0" borderId="7" xfId="1" applyFont="1" applyBorder="1" applyAlignment="1">
      <alignment vertical="center" wrapText="1"/>
    </xf>
    <xf numFmtId="0" fontId="8" fillId="0" borderId="7" xfId="1" applyFont="1" applyBorder="1" applyAlignment="1" applyProtection="1">
      <alignment horizontal="left" vertical="center" wrapText="1"/>
      <protection locked="0"/>
    </xf>
    <xf numFmtId="0" fontId="8" fillId="6" borderId="3" xfId="1" applyFont="1" applyFill="1" applyBorder="1" applyAlignment="1" applyProtection="1">
      <alignment horizontal="left" vertical="center" wrapText="1"/>
      <protection locked="0"/>
    </xf>
    <xf numFmtId="0" fontId="6" fillId="0" borderId="2" xfId="1" applyFont="1" applyBorder="1" applyAlignment="1">
      <alignment vertical="center" wrapText="1"/>
    </xf>
    <xf numFmtId="0" fontId="6" fillId="0" borderId="1" xfId="1" applyFont="1" applyBorder="1" applyAlignment="1">
      <alignment vertical="center" wrapText="1"/>
    </xf>
    <xf numFmtId="0" fontId="10" fillId="0" borderId="6" xfId="1" applyFont="1" applyBorder="1" applyAlignment="1">
      <alignment vertical="center" wrapText="1"/>
    </xf>
    <xf numFmtId="0" fontId="4" fillId="0" borderId="0" xfId="1" applyFont="1" applyAlignment="1">
      <alignment vertical="center"/>
    </xf>
    <xf numFmtId="0" fontId="7" fillId="3" borderId="3" xfId="0" applyFont="1" applyFill="1" applyBorder="1" applyAlignment="1">
      <alignment horizontal="center"/>
    </xf>
    <xf numFmtId="164" fontId="6" fillId="3" borderId="4" xfId="0" applyNumberFormat="1" applyFont="1" applyFill="1" applyBorder="1" applyAlignment="1">
      <alignment horizontal="center" wrapText="1"/>
    </xf>
    <xf numFmtId="164" fontId="6" fillId="0" borderId="3" xfId="0" applyNumberFormat="1" applyFont="1" applyBorder="1" applyAlignment="1">
      <alignment horizontal="center"/>
    </xf>
    <xf numFmtId="164" fontId="10" fillId="0" borderId="3" xfId="0" applyNumberFormat="1" applyFont="1" applyBorder="1" applyAlignment="1">
      <alignment horizontal="center"/>
    </xf>
    <xf numFmtId="0" fontId="7" fillId="3" borderId="3" xfId="0" applyFont="1" applyFill="1" applyBorder="1" applyAlignment="1">
      <alignment horizontal="center" wrapText="1"/>
    </xf>
    <xf numFmtId="0" fontId="6" fillId="0" borderId="3" xfId="0" applyFont="1" applyBorder="1" applyAlignment="1">
      <alignment horizontal="left" vertical="center" wrapText="1"/>
    </xf>
    <xf numFmtId="164" fontId="6" fillId="3" borderId="3" xfId="0" applyNumberFormat="1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164" fontId="6" fillId="3" borderId="3" xfId="0" applyNumberFormat="1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wrapText="1"/>
    </xf>
    <xf numFmtId="164" fontId="6" fillId="0" borderId="3" xfId="0" applyNumberFormat="1" applyFont="1" applyBorder="1" applyAlignment="1">
      <alignment horizontal="center" wrapText="1"/>
    </xf>
    <xf numFmtId="164" fontId="10" fillId="0" borderId="3" xfId="0" applyNumberFormat="1" applyFont="1" applyBorder="1" applyAlignment="1">
      <alignment horizontal="center" wrapText="1"/>
    </xf>
    <xf numFmtId="0" fontId="8" fillId="6" borderId="2" xfId="1" applyFont="1" applyFill="1" applyBorder="1" applyAlignment="1" applyProtection="1">
      <alignment horizontal="center" vertical="center" wrapText="1"/>
      <protection locked="0"/>
    </xf>
    <xf numFmtId="0" fontId="8" fillId="6" borderId="8" xfId="1" applyFont="1" applyFill="1" applyBorder="1" applyAlignment="1" applyProtection="1">
      <alignment horizontal="center" vertical="center" wrapText="1"/>
      <protection locked="0"/>
    </xf>
    <xf numFmtId="165" fontId="6" fillId="6" borderId="2" xfId="1" applyNumberFormat="1" applyFont="1" applyFill="1" applyBorder="1" applyAlignment="1">
      <alignment horizontal="center" wrapText="1"/>
    </xf>
    <xf numFmtId="165" fontId="6" fillId="6" borderId="8" xfId="1" applyNumberFormat="1" applyFont="1" applyFill="1" applyBorder="1" applyAlignment="1">
      <alignment horizontal="center" wrapText="1"/>
    </xf>
    <xf numFmtId="165" fontId="6" fillId="0" borderId="3" xfId="1" applyNumberFormat="1" applyFont="1" applyBorder="1" applyAlignment="1">
      <alignment horizontal="center" wrapText="1"/>
    </xf>
    <xf numFmtId="165" fontId="10" fillId="0" borderId="3" xfId="1" applyNumberFormat="1" applyFont="1" applyBorder="1" applyAlignment="1">
      <alignment horizontal="center" wrapText="1"/>
    </xf>
    <xf numFmtId="0" fontId="8" fillId="0" borderId="3" xfId="1" applyFont="1" applyBorder="1" applyAlignment="1">
      <alignment vertical="center" wrapText="1"/>
    </xf>
    <xf numFmtId="0" fontId="17" fillId="0" borderId="0" xfId="1" applyFont="1" applyAlignment="1">
      <alignment wrapText="1"/>
    </xf>
  </cellXfs>
  <cellStyles count="2">
    <cellStyle name="Normálna" xfId="0" builtinId="0"/>
    <cellStyle name="Normálna 2" xfId="1" xr:uid="{D30A00FC-FF8D-4B93-91A2-8A82B4C184D6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AE3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05496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topLeftCell="A5" zoomScale="80" zoomScaleNormal="80" workbookViewId="0">
      <selection activeCell="B47" sqref="B47"/>
    </sheetView>
  </sheetViews>
  <sheetFormatPr defaultColWidth="10.84375" defaultRowHeight="14.6" x14ac:dyDescent="0.4"/>
  <cols>
    <col min="1" max="1" width="31.15234375" style="2" customWidth="1"/>
    <col min="2" max="2" width="108" style="3" customWidth="1"/>
    <col min="3" max="3" width="35.15234375" customWidth="1"/>
    <col min="4" max="4" width="38.3828125" customWidth="1"/>
  </cols>
  <sheetData>
    <row r="1" spans="1:5" ht="22.5" customHeight="1" x14ac:dyDescent="0.4">
      <c r="A1" s="4" t="s">
        <v>0</v>
      </c>
    </row>
    <row r="2" spans="1:5" ht="72" customHeight="1" x14ac:dyDescent="0.4">
      <c r="A2" s="5" t="s">
        <v>1</v>
      </c>
      <c r="B2" s="5" t="s">
        <v>2</v>
      </c>
      <c r="C2" s="6" t="s">
        <v>3</v>
      </c>
    </row>
    <row r="3" spans="1:5" x14ac:dyDescent="0.4">
      <c r="A3" s="7" t="s">
        <v>4</v>
      </c>
      <c r="B3" s="51"/>
      <c r="C3" s="51"/>
    </row>
    <row r="4" spans="1:5" x14ac:dyDescent="0.4">
      <c r="A4" s="8" t="s">
        <v>5</v>
      </c>
      <c r="B4" s="9" t="s">
        <v>6</v>
      </c>
      <c r="C4" s="10"/>
      <c r="D4" s="11"/>
    </row>
    <row r="5" spans="1:5" x14ac:dyDescent="0.4">
      <c r="A5" s="8" t="s">
        <v>7</v>
      </c>
      <c r="B5" s="12" t="s">
        <v>8</v>
      </c>
      <c r="C5" s="13"/>
    </row>
    <row r="6" spans="1:5" x14ac:dyDescent="0.4">
      <c r="A6" s="8" t="s">
        <v>9</v>
      </c>
      <c r="B6" s="14" t="s">
        <v>10</v>
      </c>
      <c r="C6" s="13"/>
    </row>
    <row r="7" spans="1:5" x14ac:dyDescent="0.4">
      <c r="A7" s="8" t="s">
        <v>11</v>
      </c>
      <c r="B7" s="12" t="s">
        <v>12</v>
      </c>
      <c r="C7" s="13"/>
      <c r="E7" s="11"/>
    </row>
    <row r="8" spans="1:5" ht="56.6" x14ac:dyDescent="0.4">
      <c r="A8" s="8" t="s">
        <v>13</v>
      </c>
      <c r="B8" s="12" t="s">
        <v>14</v>
      </c>
      <c r="C8" s="13"/>
      <c r="D8" s="11"/>
    </row>
    <row r="9" spans="1:5" x14ac:dyDescent="0.4">
      <c r="A9" s="1" t="s">
        <v>15</v>
      </c>
      <c r="B9" s="15" t="s">
        <v>16</v>
      </c>
      <c r="C9" s="13"/>
    </row>
    <row r="10" spans="1:5" x14ac:dyDescent="0.4">
      <c r="A10" s="16" t="s">
        <v>17</v>
      </c>
      <c r="B10" s="52"/>
      <c r="C10" s="52"/>
    </row>
    <row r="11" spans="1:5" ht="15" customHeight="1" x14ac:dyDescent="0.4">
      <c r="A11" s="7" t="s">
        <v>18</v>
      </c>
      <c r="B11" s="53">
        <f>B10*1.23</f>
        <v>0</v>
      </c>
      <c r="C11" s="53"/>
    </row>
    <row r="12" spans="1:5" ht="15" customHeight="1" x14ac:dyDescent="0.4">
      <c r="A12" s="17" t="s">
        <v>19</v>
      </c>
      <c r="B12" s="54">
        <f>B11</f>
        <v>0</v>
      </c>
      <c r="C12" s="54"/>
    </row>
    <row r="13" spans="1:5" ht="20.25" customHeight="1" x14ac:dyDescent="0.4">
      <c r="C13" s="18"/>
    </row>
    <row r="14" spans="1:5" x14ac:dyDescent="0.4">
      <c r="B14" s="19" t="s">
        <v>20</v>
      </c>
    </row>
  </sheetData>
  <mergeCells count="4">
    <mergeCell ref="B3:C3"/>
    <mergeCell ref="B10:C10"/>
    <mergeCell ref="B11:C11"/>
    <mergeCell ref="B12:C12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2"/>
  <sheetViews>
    <sheetView zoomScale="60" zoomScaleNormal="60" workbookViewId="0">
      <selection activeCell="B22" sqref="B22"/>
    </sheetView>
  </sheetViews>
  <sheetFormatPr defaultColWidth="10.84375" defaultRowHeight="14.6" x14ac:dyDescent="0.4"/>
  <cols>
    <col min="1" max="1" width="49.15234375" style="2" customWidth="1"/>
    <col min="2" max="2" width="116.69140625" style="3" customWidth="1"/>
    <col min="3" max="3" width="34.84375" customWidth="1"/>
    <col min="4" max="4" width="38.3828125" customWidth="1"/>
  </cols>
  <sheetData>
    <row r="1" spans="1:3" ht="22.5" customHeight="1" x14ac:dyDescent="0.4">
      <c r="A1" s="4" t="s">
        <v>21</v>
      </c>
    </row>
    <row r="2" spans="1:3" ht="72" customHeight="1" x14ac:dyDescent="0.4">
      <c r="A2" s="5" t="s">
        <v>1</v>
      </c>
      <c r="B2" s="5" t="s">
        <v>2</v>
      </c>
      <c r="C2" s="6" t="s">
        <v>3</v>
      </c>
    </row>
    <row r="3" spans="1:3" x14ac:dyDescent="0.4">
      <c r="A3" s="8" t="s">
        <v>4</v>
      </c>
      <c r="B3" s="55"/>
      <c r="C3" s="55"/>
    </row>
    <row r="4" spans="1:3" ht="27" customHeight="1" x14ac:dyDescent="0.4">
      <c r="A4" s="8" t="s">
        <v>22</v>
      </c>
      <c r="B4" s="14" t="s">
        <v>23</v>
      </c>
      <c r="C4" s="20"/>
    </row>
    <row r="5" spans="1:3" ht="54" customHeight="1" x14ac:dyDescent="0.4">
      <c r="A5" s="8" t="s">
        <v>24</v>
      </c>
      <c r="B5" s="12" t="s">
        <v>25</v>
      </c>
      <c r="C5" s="20"/>
    </row>
    <row r="6" spans="1:3" ht="70.75" customHeight="1" x14ac:dyDescent="0.4">
      <c r="A6" s="8" t="s">
        <v>26</v>
      </c>
      <c r="B6" s="12" t="s">
        <v>80</v>
      </c>
      <c r="C6" s="20"/>
    </row>
    <row r="7" spans="1:3" ht="69" customHeight="1" x14ac:dyDescent="0.4">
      <c r="A7" s="8" t="s">
        <v>27</v>
      </c>
      <c r="B7" s="14" t="s">
        <v>28</v>
      </c>
      <c r="C7" s="20"/>
    </row>
    <row r="8" spans="1:3" ht="14.25" customHeight="1" x14ac:dyDescent="0.4">
      <c r="A8" s="56" t="s">
        <v>29</v>
      </c>
      <c r="B8" s="14" t="s">
        <v>30</v>
      </c>
      <c r="C8" s="20"/>
    </row>
    <row r="9" spans="1:3" x14ac:dyDescent="0.4">
      <c r="A9" s="56"/>
      <c r="B9" s="14" t="s">
        <v>31</v>
      </c>
      <c r="C9" s="20"/>
    </row>
    <row r="10" spans="1:3" ht="96" customHeight="1" x14ac:dyDescent="0.4">
      <c r="A10" s="56"/>
      <c r="B10" s="21" t="s">
        <v>32</v>
      </c>
      <c r="C10" s="20"/>
    </row>
    <row r="11" spans="1:3" ht="28.3" x14ac:dyDescent="0.4">
      <c r="A11" s="8" t="s">
        <v>33</v>
      </c>
      <c r="B11" s="14" t="s">
        <v>34</v>
      </c>
      <c r="C11" s="20"/>
    </row>
    <row r="12" spans="1:3" x14ac:dyDescent="0.4">
      <c r="A12" s="8" t="s">
        <v>35</v>
      </c>
      <c r="B12" s="14" t="s">
        <v>36</v>
      </c>
      <c r="C12" s="20"/>
    </row>
    <row r="13" spans="1:3" ht="131.6" customHeight="1" x14ac:dyDescent="0.4">
      <c r="A13" s="8" t="s">
        <v>37</v>
      </c>
      <c r="B13" s="14" t="s">
        <v>38</v>
      </c>
      <c r="C13" s="20"/>
    </row>
    <row r="14" spans="1:3" ht="94.3" customHeight="1" x14ac:dyDescent="0.4">
      <c r="A14" s="1" t="s">
        <v>39</v>
      </c>
      <c r="B14" s="21" t="s">
        <v>40</v>
      </c>
      <c r="C14" s="20"/>
    </row>
    <row r="15" spans="1:3" ht="99.9" customHeight="1" x14ac:dyDescent="0.4">
      <c r="A15" s="1" t="s">
        <v>41</v>
      </c>
      <c r="B15" s="15" t="s">
        <v>42</v>
      </c>
      <c r="C15" s="20"/>
    </row>
    <row r="16" spans="1:3" ht="61.3" customHeight="1" x14ac:dyDescent="0.4">
      <c r="A16" s="16" t="s">
        <v>43</v>
      </c>
      <c r="B16" s="22" t="s">
        <v>44</v>
      </c>
      <c r="C16" s="23"/>
    </row>
    <row r="17" spans="1:3" x14ac:dyDescent="0.4">
      <c r="A17" s="7" t="s">
        <v>81</v>
      </c>
      <c r="B17" s="57"/>
      <c r="C17" s="57"/>
    </row>
    <row r="18" spans="1:3" ht="15" customHeight="1" x14ac:dyDescent="0.4">
      <c r="A18" s="24" t="s">
        <v>82</v>
      </c>
      <c r="B18" s="53">
        <f>B17*1.23</f>
        <v>0</v>
      </c>
      <c r="C18" s="53"/>
    </row>
    <row r="19" spans="1:3" ht="15" customHeight="1" x14ac:dyDescent="0.4">
      <c r="A19" s="17" t="s">
        <v>83</v>
      </c>
      <c r="B19" s="54">
        <f>B18*5</f>
        <v>0</v>
      </c>
      <c r="C19" s="54"/>
    </row>
    <row r="22" spans="1:3" x14ac:dyDescent="0.4">
      <c r="B22" s="19" t="s">
        <v>20</v>
      </c>
    </row>
  </sheetData>
  <mergeCells count="5">
    <mergeCell ref="B3:C3"/>
    <mergeCell ref="A8:A10"/>
    <mergeCell ref="B17:C17"/>
    <mergeCell ref="B18:C18"/>
    <mergeCell ref="B19:C19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1"/>
  <sheetViews>
    <sheetView topLeftCell="A15" zoomScale="80" zoomScaleNormal="80" workbookViewId="0">
      <selection activeCell="A19" sqref="A19"/>
    </sheetView>
  </sheetViews>
  <sheetFormatPr defaultColWidth="10.84375" defaultRowHeight="14.6" x14ac:dyDescent="0.4"/>
  <cols>
    <col min="1" max="1" width="31.15234375" style="2" customWidth="1"/>
    <col min="2" max="2" width="92.3828125" style="3" customWidth="1"/>
    <col min="3" max="3" width="35" customWidth="1"/>
    <col min="4" max="4" width="38.3828125" customWidth="1"/>
  </cols>
  <sheetData>
    <row r="1" spans="1:3" ht="22.5" customHeight="1" x14ac:dyDescent="0.4">
      <c r="A1" s="4" t="s">
        <v>45</v>
      </c>
    </row>
    <row r="2" spans="1:3" ht="93" customHeight="1" x14ac:dyDescent="0.4">
      <c r="A2" s="5" t="s">
        <v>1</v>
      </c>
      <c r="B2" s="5" t="s">
        <v>2</v>
      </c>
      <c r="C2" s="6" t="s">
        <v>3</v>
      </c>
    </row>
    <row r="3" spans="1:3" x14ac:dyDescent="0.4">
      <c r="A3" s="8" t="s">
        <v>4</v>
      </c>
      <c r="B3" s="51"/>
      <c r="C3" s="51"/>
    </row>
    <row r="4" spans="1:3" x14ac:dyDescent="0.4">
      <c r="A4" s="8" t="s">
        <v>22</v>
      </c>
      <c r="B4" s="14" t="s">
        <v>46</v>
      </c>
      <c r="C4" s="25"/>
    </row>
    <row r="5" spans="1:3" ht="42.45" x14ac:dyDescent="0.4">
      <c r="A5" s="8" t="s">
        <v>24</v>
      </c>
      <c r="B5" s="14" t="s">
        <v>47</v>
      </c>
      <c r="C5" s="25"/>
    </row>
    <row r="6" spans="1:3" ht="28.3" x14ac:dyDescent="0.4">
      <c r="A6" s="8" t="s">
        <v>26</v>
      </c>
      <c r="B6" s="14" t="s">
        <v>48</v>
      </c>
      <c r="C6" s="25"/>
    </row>
    <row r="7" spans="1:3" x14ac:dyDescent="0.4">
      <c r="A7" s="8" t="s">
        <v>27</v>
      </c>
      <c r="B7" s="14" t="s">
        <v>49</v>
      </c>
      <c r="C7" s="25"/>
    </row>
    <row r="8" spans="1:3" ht="42.45" x14ac:dyDescent="0.4">
      <c r="A8" s="56" t="s">
        <v>29</v>
      </c>
      <c r="B8" s="14" t="s">
        <v>50</v>
      </c>
      <c r="C8" s="25"/>
    </row>
    <row r="9" spans="1:3" x14ac:dyDescent="0.4">
      <c r="A9" s="56"/>
      <c r="B9" s="14" t="s">
        <v>51</v>
      </c>
      <c r="C9" s="25"/>
    </row>
    <row r="10" spans="1:3" ht="138" customHeight="1" x14ac:dyDescent="0.4">
      <c r="A10" s="56"/>
      <c r="B10" s="8" t="s">
        <v>52</v>
      </c>
      <c r="C10" s="25"/>
    </row>
    <row r="11" spans="1:3" ht="28.3" x14ac:dyDescent="0.4">
      <c r="A11" s="8" t="s">
        <v>33</v>
      </c>
      <c r="B11" s="14" t="s">
        <v>53</v>
      </c>
      <c r="C11" s="25"/>
    </row>
    <row r="12" spans="1:3" x14ac:dyDescent="0.4">
      <c r="A12" s="8" t="s">
        <v>35</v>
      </c>
      <c r="B12" s="14" t="s">
        <v>54</v>
      </c>
      <c r="C12" s="25"/>
    </row>
    <row r="13" spans="1:3" ht="141.44999999999999" x14ac:dyDescent="0.4">
      <c r="A13" s="8" t="s">
        <v>37</v>
      </c>
      <c r="B13" s="14" t="s">
        <v>55</v>
      </c>
      <c r="C13" s="25"/>
    </row>
    <row r="14" spans="1:3" ht="113.15" x14ac:dyDescent="0.4">
      <c r="A14" s="8" t="s">
        <v>39</v>
      </c>
      <c r="B14" s="14" t="s">
        <v>40</v>
      </c>
      <c r="C14" s="25"/>
    </row>
    <row r="15" spans="1:3" ht="84.9" x14ac:dyDescent="0.4">
      <c r="A15" s="1" t="s">
        <v>41</v>
      </c>
      <c r="B15" s="15" t="s">
        <v>56</v>
      </c>
      <c r="C15" s="25"/>
    </row>
    <row r="16" spans="1:3" ht="69.900000000000006" customHeight="1" x14ac:dyDescent="0.4">
      <c r="A16" s="1" t="s">
        <v>43</v>
      </c>
      <c r="B16" s="26" t="s">
        <v>44</v>
      </c>
      <c r="C16" s="27"/>
    </row>
    <row r="17" spans="1:3" x14ac:dyDescent="0.4">
      <c r="A17" s="16" t="s">
        <v>81</v>
      </c>
      <c r="B17" s="57"/>
      <c r="C17" s="57"/>
    </row>
    <row r="18" spans="1:3" ht="15" customHeight="1" x14ac:dyDescent="0.4">
      <c r="A18" s="7" t="s">
        <v>82</v>
      </c>
      <c r="B18" s="53">
        <f>B17*1.23</f>
        <v>0</v>
      </c>
      <c r="C18" s="53"/>
    </row>
    <row r="19" spans="1:3" ht="15" customHeight="1" x14ac:dyDescent="0.4">
      <c r="A19" s="17" t="s">
        <v>84</v>
      </c>
      <c r="B19" s="54">
        <f>B18</f>
        <v>0</v>
      </c>
      <c r="C19" s="54"/>
    </row>
    <row r="20" spans="1:3" ht="20.25" customHeight="1" x14ac:dyDescent="0.4">
      <c r="C20" s="18"/>
    </row>
    <row r="21" spans="1:3" x14ac:dyDescent="0.4">
      <c r="B21" s="19" t="s">
        <v>20</v>
      </c>
    </row>
  </sheetData>
  <mergeCells count="5">
    <mergeCell ref="B3:C3"/>
    <mergeCell ref="A8:A10"/>
    <mergeCell ref="B17:C17"/>
    <mergeCell ref="B18:C18"/>
    <mergeCell ref="B19:C19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21"/>
  <sheetViews>
    <sheetView topLeftCell="A14" zoomScale="80" zoomScaleNormal="80" workbookViewId="0">
      <selection activeCell="B17" sqref="B17:C17"/>
    </sheetView>
  </sheetViews>
  <sheetFormatPr defaultColWidth="8.84375" defaultRowHeight="14.6" x14ac:dyDescent="0.4"/>
  <cols>
    <col min="1" max="1" width="28" style="2" customWidth="1"/>
    <col min="2" max="2" width="109.15234375" style="28" customWidth="1"/>
    <col min="3" max="3" width="35.15234375" customWidth="1"/>
  </cols>
  <sheetData>
    <row r="1" spans="1:4" ht="22.5" customHeight="1" x14ac:dyDescent="0.4">
      <c r="A1" s="4" t="s">
        <v>57</v>
      </c>
    </row>
    <row r="2" spans="1:4" ht="72" customHeight="1" x14ac:dyDescent="0.4">
      <c r="A2" s="5" t="s">
        <v>1</v>
      </c>
      <c r="B2" s="5" t="s">
        <v>2</v>
      </c>
      <c r="C2" s="6" t="s">
        <v>3</v>
      </c>
    </row>
    <row r="3" spans="1:4" x14ac:dyDescent="0.4">
      <c r="A3" s="24" t="s">
        <v>4</v>
      </c>
      <c r="B3" s="58"/>
      <c r="C3" s="58"/>
    </row>
    <row r="4" spans="1:4" ht="28.3" x14ac:dyDescent="0.4">
      <c r="A4" s="56" t="s">
        <v>22</v>
      </c>
      <c r="B4" s="14" t="s">
        <v>58</v>
      </c>
      <c r="C4" s="29"/>
    </row>
    <row r="5" spans="1:4" ht="28.3" x14ac:dyDescent="0.4">
      <c r="A5" s="56"/>
      <c r="B5" s="14" t="s">
        <v>59</v>
      </c>
      <c r="C5" s="29"/>
    </row>
    <row r="6" spans="1:4" ht="28.3" x14ac:dyDescent="0.4">
      <c r="A6" s="56" t="s">
        <v>29</v>
      </c>
      <c r="B6" s="21" t="s">
        <v>60</v>
      </c>
      <c r="C6" s="29"/>
    </row>
    <row r="7" spans="1:4" ht="68.599999999999994" customHeight="1" x14ac:dyDescent="0.4">
      <c r="A7" s="56"/>
      <c r="B7" s="14" t="s">
        <v>85</v>
      </c>
      <c r="C7" s="29"/>
    </row>
    <row r="8" spans="1:4" x14ac:dyDescent="0.4">
      <c r="A8" s="1" t="s">
        <v>33</v>
      </c>
      <c r="B8" s="14" t="s">
        <v>61</v>
      </c>
      <c r="C8" s="29"/>
    </row>
    <row r="9" spans="1:4" ht="70.75" x14ac:dyDescent="0.4">
      <c r="A9" s="30" t="s">
        <v>27</v>
      </c>
      <c r="B9" s="31" t="s">
        <v>62</v>
      </c>
      <c r="C9" s="29"/>
    </row>
    <row r="10" spans="1:4" ht="39.450000000000003" customHeight="1" x14ac:dyDescent="0.4">
      <c r="A10" s="32" t="s">
        <v>63</v>
      </c>
      <c r="B10" s="33" t="s">
        <v>64</v>
      </c>
      <c r="C10" s="29"/>
    </row>
    <row r="11" spans="1:4" ht="70.75" x14ac:dyDescent="0.4">
      <c r="A11" s="1" t="s">
        <v>65</v>
      </c>
      <c r="B11" s="33" t="s">
        <v>66</v>
      </c>
      <c r="C11" s="29"/>
    </row>
    <row r="12" spans="1:4" ht="155.6" x14ac:dyDescent="0.4">
      <c r="A12" s="1" t="s">
        <v>67</v>
      </c>
      <c r="B12" s="33" t="s">
        <v>68</v>
      </c>
      <c r="C12" s="29"/>
    </row>
    <row r="13" spans="1:4" ht="85.3" x14ac:dyDescent="0.4">
      <c r="A13" s="1" t="s">
        <v>37</v>
      </c>
      <c r="B13" s="38" t="s">
        <v>86</v>
      </c>
      <c r="C13" s="29"/>
    </row>
    <row r="14" spans="1:4" ht="84.9" x14ac:dyDescent="0.4">
      <c r="A14" s="1" t="s">
        <v>41</v>
      </c>
      <c r="B14" s="33" t="s">
        <v>42</v>
      </c>
      <c r="C14" s="29"/>
      <c r="D14" s="18"/>
    </row>
    <row r="15" spans="1:4" ht="61.3" customHeight="1" x14ac:dyDescent="0.4">
      <c r="A15" s="8" t="s">
        <v>69</v>
      </c>
      <c r="B15" s="26" t="s">
        <v>70</v>
      </c>
      <c r="C15" s="29"/>
      <c r="D15" s="34"/>
    </row>
    <row r="16" spans="1:4" x14ac:dyDescent="0.4">
      <c r="A16" s="7" t="s">
        <v>81</v>
      </c>
      <c r="B16" s="59"/>
      <c r="C16" s="59"/>
    </row>
    <row r="17" spans="1:3" ht="15" customHeight="1" x14ac:dyDescent="0.4">
      <c r="A17" s="24" t="s">
        <v>82</v>
      </c>
      <c r="B17" s="53">
        <f>B16*1.23</f>
        <v>0</v>
      </c>
      <c r="C17" s="53"/>
    </row>
    <row r="18" spans="1:3" ht="25.3" customHeight="1" x14ac:dyDescent="0.4">
      <c r="A18" s="17" t="s">
        <v>84</v>
      </c>
      <c r="B18" s="54">
        <f>B17</f>
        <v>0</v>
      </c>
      <c r="C18" s="54"/>
    </row>
    <row r="21" spans="1:3" x14ac:dyDescent="0.4">
      <c r="B21" s="19" t="s">
        <v>20</v>
      </c>
    </row>
  </sheetData>
  <mergeCells count="6">
    <mergeCell ref="B18:C18"/>
    <mergeCell ref="B3:C3"/>
    <mergeCell ref="A4:A5"/>
    <mergeCell ref="A6:A7"/>
    <mergeCell ref="B16:C16"/>
    <mergeCell ref="B17:C17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1"/>
  <sheetViews>
    <sheetView topLeftCell="A4" zoomScale="80" zoomScaleNormal="80" workbookViewId="0">
      <selection activeCell="A8" sqref="A8"/>
    </sheetView>
  </sheetViews>
  <sheetFormatPr defaultColWidth="10.84375" defaultRowHeight="14.6" x14ac:dyDescent="0.4"/>
  <cols>
    <col min="1" max="1" width="41.15234375" customWidth="1"/>
    <col min="2" max="2" width="85.3828125" style="35" customWidth="1"/>
    <col min="3" max="3" width="35.15234375" customWidth="1"/>
    <col min="4" max="4" width="38.3828125" customWidth="1"/>
  </cols>
  <sheetData>
    <row r="1" spans="1:3" ht="22.5" customHeight="1" x14ac:dyDescent="0.4">
      <c r="A1" s="4" t="s">
        <v>71</v>
      </c>
    </row>
    <row r="2" spans="1:3" ht="87.75" customHeight="1" x14ac:dyDescent="0.4">
      <c r="A2" s="5" t="s">
        <v>1</v>
      </c>
      <c r="B2" s="5" t="s">
        <v>2</v>
      </c>
      <c r="C2" s="6" t="s">
        <v>3</v>
      </c>
    </row>
    <row r="3" spans="1:3" x14ac:dyDescent="0.4">
      <c r="A3" s="8" t="s">
        <v>4</v>
      </c>
      <c r="B3" s="60"/>
      <c r="C3" s="60"/>
    </row>
    <row r="4" spans="1:3" ht="183.9" x14ac:dyDescent="0.4">
      <c r="A4" s="8" t="s">
        <v>22</v>
      </c>
      <c r="B4" s="12" t="s">
        <v>72</v>
      </c>
      <c r="C4" s="36"/>
    </row>
    <row r="5" spans="1:3" x14ac:dyDescent="0.4">
      <c r="A5" s="16" t="s">
        <v>69</v>
      </c>
      <c r="B5" s="26" t="s">
        <v>73</v>
      </c>
      <c r="C5" s="37"/>
    </row>
    <row r="6" spans="1:3" x14ac:dyDescent="0.4">
      <c r="A6" s="7" t="s">
        <v>81</v>
      </c>
      <c r="B6" s="57"/>
      <c r="C6" s="57"/>
    </row>
    <row r="7" spans="1:3" ht="15" customHeight="1" x14ac:dyDescent="0.4">
      <c r="A7" s="24" t="s">
        <v>82</v>
      </c>
      <c r="B7" s="61">
        <f>B6*1.23</f>
        <v>0</v>
      </c>
      <c r="C7" s="61"/>
    </row>
    <row r="8" spans="1:3" ht="15" customHeight="1" x14ac:dyDescent="0.4">
      <c r="A8" s="17" t="s">
        <v>84</v>
      </c>
      <c r="B8" s="62">
        <f>B7</f>
        <v>0</v>
      </c>
      <c r="C8" s="62"/>
    </row>
    <row r="11" spans="1:3" x14ac:dyDescent="0.4">
      <c r="B11" s="19" t="s">
        <v>20</v>
      </c>
    </row>
  </sheetData>
  <mergeCells count="4">
    <mergeCell ref="B3:C3"/>
    <mergeCell ref="B6:C6"/>
    <mergeCell ref="B7:C7"/>
    <mergeCell ref="B8:C8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1"/>
  <sheetViews>
    <sheetView topLeftCell="A2" zoomScale="70" zoomScaleNormal="70" workbookViewId="0">
      <selection activeCell="A8" sqref="A8"/>
    </sheetView>
  </sheetViews>
  <sheetFormatPr defaultColWidth="10.84375" defaultRowHeight="14.6" x14ac:dyDescent="0.4"/>
  <cols>
    <col min="1" max="1" width="59.3046875" customWidth="1"/>
    <col min="2" max="2" width="90.3828125" style="35" customWidth="1"/>
    <col min="3" max="3" width="35" customWidth="1"/>
    <col min="4" max="4" width="38.3828125" customWidth="1"/>
  </cols>
  <sheetData>
    <row r="1" spans="1:3" ht="22.5" customHeight="1" x14ac:dyDescent="0.4">
      <c r="A1" s="4" t="s">
        <v>74</v>
      </c>
    </row>
    <row r="2" spans="1:3" ht="72" customHeight="1" x14ac:dyDescent="0.4">
      <c r="A2" s="5" t="s">
        <v>1</v>
      </c>
      <c r="B2" s="5" t="s">
        <v>2</v>
      </c>
      <c r="C2" s="6" t="s">
        <v>3</v>
      </c>
    </row>
    <row r="3" spans="1:3" x14ac:dyDescent="0.4">
      <c r="A3" s="8" t="s">
        <v>4</v>
      </c>
      <c r="B3" s="60"/>
      <c r="C3" s="60"/>
    </row>
    <row r="4" spans="1:3" ht="141.44999999999999" x14ac:dyDescent="0.4">
      <c r="A4" s="8" t="s">
        <v>22</v>
      </c>
      <c r="B4" s="12" t="s">
        <v>75</v>
      </c>
      <c r="C4" s="36"/>
    </row>
    <row r="5" spans="1:3" x14ac:dyDescent="0.4">
      <c r="A5" s="16" t="s">
        <v>69</v>
      </c>
      <c r="B5" s="26" t="s">
        <v>73</v>
      </c>
      <c r="C5" s="37"/>
    </row>
    <row r="6" spans="1:3" x14ac:dyDescent="0.4">
      <c r="A6" s="7" t="s">
        <v>81</v>
      </c>
      <c r="B6" s="57"/>
      <c r="C6" s="57"/>
    </row>
    <row r="7" spans="1:3" ht="15" customHeight="1" x14ac:dyDescent="0.4">
      <c r="A7" s="24" t="s">
        <v>82</v>
      </c>
      <c r="B7" s="61">
        <f>B6*1.23</f>
        <v>0</v>
      </c>
      <c r="C7" s="61"/>
    </row>
    <row r="8" spans="1:3" ht="15" customHeight="1" x14ac:dyDescent="0.4">
      <c r="A8" s="17" t="s">
        <v>84</v>
      </c>
      <c r="B8" s="62">
        <f>B7</f>
        <v>0</v>
      </c>
      <c r="C8" s="62"/>
    </row>
    <row r="11" spans="1:3" x14ac:dyDescent="0.4">
      <c r="B11" s="19" t="s">
        <v>20</v>
      </c>
    </row>
  </sheetData>
  <mergeCells count="4">
    <mergeCell ref="B3:C3"/>
    <mergeCell ref="B6:C6"/>
    <mergeCell ref="B7:C7"/>
    <mergeCell ref="B8:C8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8B60B-FF8B-4FCB-9FD4-1C637A2DFDCA}">
  <dimension ref="A1:C12"/>
  <sheetViews>
    <sheetView topLeftCell="A2" zoomScale="70" zoomScaleNormal="70" workbookViewId="0">
      <selection activeCell="C12" sqref="C12"/>
    </sheetView>
  </sheetViews>
  <sheetFormatPr defaultColWidth="10.53515625" defaultRowHeight="14.6" x14ac:dyDescent="0.4"/>
  <cols>
    <col min="1" max="1" width="59.3828125" style="41" customWidth="1"/>
    <col min="2" max="2" width="103.3828125" style="40" customWidth="1"/>
    <col min="3" max="3" width="35.15234375" style="41" customWidth="1"/>
    <col min="4" max="4" width="38.53515625" style="41" customWidth="1"/>
    <col min="5" max="16384" width="10.53515625" style="41"/>
  </cols>
  <sheetData>
    <row r="1" spans="1:3" ht="44.6" x14ac:dyDescent="0.4">
      <c r="A1" s="39" t="s">
        <v>79</v>
      </c>
    </row>
    <row r="2" spans="1:3" ht="72.900000000000006" x14ac:dyDescent="0.4">
      <c r="A2" s="42" t="s">
        <v>1</v>
      </c>
      <c r="B2" s="42" t="s">
        <v>76</v>
      </c>
      <c r="C2" s="43" t="s">
        <v>77</v>
      </c>
    </row>
    <row r="3" spans="1:3" ht="68.150000000000006" customHeight="1" x14ac:dyDescent="0.4">
      <c r="A3" s="44" t="s">
        <v>78</v>
      </c>
      <c r="B3" s="45" t="s">
        <v>87</v>
      </c>
      <c r="C3" s="46"/>
    </row>
    <row r="4" spans="1:3" ht="42.45" x14ac:dyDescent="0.4">
      <c r="A4" s="69" t="s">
        <v>92</v>
      </c>
      <c r="B4" s="63"/>
      <c r="C4" s="64"/>
    </row>
    <row r="5" spans="1:3" x14ac:dyDescent="0.4">
      <c r="A5" s="47" t="s">
        <v>88</v>
      </c>
      <c r="B5" s="65"/>
      <c r="C5" s="66"/>
    </row>
    <row r="6" spans="1:3" ht="15" thickBot="1" x14ac:dyDescent="0.45">
      <c r="A6" s="48" t="s">
        <v>89</v>
      </c>
      <c r="B6" s="67">
        <f>B5*1.23</f>
        <v>0</v>
      </c>
      <c r="C6" s="67"/>
    </row>
    <row r="7" spans="1:3" ht="15" thickBot="1" x14ac:dyDescent="0.45">
      <c r="A7" s="49" t="s">
        <v>90</v>
      </c>
      <c r="B7" s="68">
        <f>B4*B5</f>
        <v>0</v>
      </c>
      <c r="C7" s="68"/>
    </row>
    <row r="8" spans="1:3" ht="15" thickBot="1" x14ac:dyDescent="0.45">
      <c r="A8" s="49" t="s">
        <v>91</v>
      </c>
      <c r="B8" s="68">
        <f>B4*B6</f>
        <v>0</v>
      </c>
      <c r="C8" s="68"/>
    </row>
    <row r="10" spans="1:3" x14ac:dyDescent="0.4">
      <c r="B10" s="50" t="s">
        <v>20</v>
      </c>
    </row>
    <row r="12" spans="1:3" ht="28.75" x14ac:dyDescent="0.4">
      <c r="B12" s="70" t="s">
        <v>93</v>
      </c>
    </row>
  </sheetData>
  <mergeCells count="5">
    <mergeCell ref="B4:C4"/>
    <mergeCell ref="B5:C5"/>
    <mergeCell ref="B6:C6"/>
    <mergeCell ref="B8:C8"/>
    <mergeCell ref="B7:C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Hárky</vt:lpstr>
      </vt:variant>
      <vt:variant>
        <vt:i4>7</vt:i4>
      </vt:variant>
    </vt:vector>
  </HeadingPairs>
  <TitlesOfParts>
    <vt:vector size="7" baseType="lpstr">
      <vt:lpstr>PDU RACK</vt:lpstr>
      <vt:lpstr>Server pre Virtualizaciu</vt:lpstr>
      <vt:lpstr>AD Server</vt:lpstr>
      <vt:lpstr>Diskové pole</vt:lpstr>
      <vt:lpstr>Virtualizacna platforma</vt:lpstr>
      <vt:lpstr>SW Zálohovanie</vt:lpstr>
      <vt:lpstr>Analýza, Implementácia a Post-i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Hajdin, Pavel</dc:creator>
  <dc:description/>
  <cp:lastModifiedBy>Poloha, Martin</cp:lastModifiedBy>
  <cp:revision>0</cp:revision>
  <dcterms:created xsi:type="dcterms:W3CDTF">2015-06-05T18:17:20Z</dcterms:created>
  <dcterms:modified xsi:type="dcterms:W3CDTF">2026-06-16T17:08:12Z</dcterms:modified>
  <dc:language>en-US</dc:language>
</cp:coreProperties>
</file>